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25DF2380-4EA0-4C1D-9B4E-F34D304F69B0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7" l="1"/>
  <c r="C17" i="7" l="1"/>
  <c r="C16" i="7" l="1"/>
  <c r="C3" i="7" l="1"/>
  <c r="C14" i="7" l="1"/>
  <c r="C13" i="7" l="1"/>
  <c r="C12" i="7" l="1"/>
  <c r="C11" i="7" l="1"/>
  <c r="B7" i="7" s="1"/>
  <c r="C7" i="7" l="1"/>
  <c r="B6" i="7"/>
  <c r="A2" i="12"/>
  <c r="C9" i="7" l="1"/>
  <c r="C6" i="7" l="1"/>
</calcChain>
</file>

<file path=xl/sharedStrings.xml><?xml version="1.0" encoding="utf-8"?>
<sst xmlns="http://schemas.openxmlformats.org/spreadsheetml/2006/main" count="93" uniqueCount="86">
  <si>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</si>
  <si>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</si>
  <si>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</si>
  <si>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</si>
  <si>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</si>
  <si>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</si>
  <si>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</si>
  <si>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</si>
  <si>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</si>
  <si>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</si>
  <si>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</si>
  <si>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</si>
  <si>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</si>
  <si>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</si>
  <si>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</si>
  <si>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</si>
  <si>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</si>
  <si>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</si>
  <si>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</si>
  <si>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</si>
  <si>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</si>
  <si>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</si>
  <si>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</si>
  <si>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</si>
  <si>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</si>
  <si>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</si>
  <si>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</si>
  <si>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</si>
  <si>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</si>
  <si>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Департамент технологий развития, эксплуатации и строительства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</si>
  <si>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</si>
  <si>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</si>
  <si>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</si>
  <si>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</si>
  <si>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</si>
  <si>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</si>
  <si>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</si>
  <si>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МАТЕРИАЛЫ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</si>
  <si>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</si>
  <si>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</si>
  <si>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</si>
  <si>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</si>
  <si>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</si>
  <si>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</si>
  <si>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</si>
  <si>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</si>
  <si>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</si>
  <si>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Стандарт</t>
  </si>
  <si>
    <t>Черепков П. В.</t>
  </si>
  <si>
    <t>Директор департамента по эксплуатации</t>
  </si>
  <si>
    <t>Департамент по эксплуатации</t>
  </si>
  <si>
    <t>Вес</t>
  </si>
  <si>
    <t xml:space="preserve">Рассчитывается индивидуально, фиксируется в ПКД. </t>
  </si>
  <si>
    <t>СБОРКА КОНСТРУКЦИИ</t>
  </si>
  <si>
    <t>Сборка</t>
  </si>
  <si>
    <t>Монтаж</t>
  </si>
  <si>
    <t>МОНТАЖ</t>
  </si>
  <si>
    <t>Не менее 12 мес. с даты установки в тт. 
Фиксируется в ПКД.</t>
  </si>
  <si>
    <t>индивидуальный</t>
  </si>
  <si>
    <t>кв.м.</t>
  </si>
  <si>
    <t>Фасад торгового объекта.</t>
  </si>
  <si>
    <t>Материалы/технология (баннер)</t>
  </si>
  <si>
    <t>Растяжка</t>
  </si>
  <si>
    <t>Типоразмер 2
(Т2)</t>
  </si>
  <si>
    <t>Крепежные элементы</t>
  </si>
  <si>
    <t>Дюбель-гвозди с шайбами (согласно количеству люверсов + запас 10 шт.)</t>
  </si>
  <si>
    <t>шт</t>
  </si>
  <si>
    <t>баннер.ткань+широк.печать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</si>
  <si>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</si>
  <si>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</si>
  <si>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растяжки к фасаду выполняется с помощью дюбель-гвоздей с шайбами через люверсы (без рамы). 
В необходимых точках на фасаде сверлятся отверстия, в которые устанавливается дюбель-гвозди с шайбами, фиксирующие растяжку через люверсы.
Последовательность монтажа растяжки:
- левый верхний угол
- правый верхний угол
- середина нижней части 
- верхняя часть 
- нижние углы
- далее необходимо закрепить растяжку по всему периметру
Растяжка должн быть натянута - необходимо исключить провисание баннерной ткани. Не допускается деформация баннера (заломы, сгибы)  после монтажа.
</t>
    </r>
    <r>
      <rPr>
        <b/>
        <sz val="11"/>
        <rFont val="Times New Roman"/>
        <family val="1"/>
        <charset val="204"/>
      </rPr>
      <t>Важно:</t>
    </r>
    <r>
      <rPr>
        <sz val="11"/>
        <rFont val="Times New Roman"/>
        <family val="1"/>
        <charset val="204"/>
      </rPr>
      <t xml:space="preserve">
Монтаж растяжки на "зашитый" фасад осуществялется в швы между металлокассетами для сохранения целостности фасада.
Монтаж растяжки на "незашитый фасад" осуществляется напрямую к поверхности фасада.</t>
    </r>
  </si>
  <si>
    <t>Малые форматы</t>
  </si>
  <si>
    <t>Рогинская А.Ю.</t>
  </si>
  <si>
    <t>Вариант 1 (В1)</t>
  </si>
  <si>
    <t>МФ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</si>
  <si>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</si>
  <si>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</si>
  <si>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</si>
  <si>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Ведущий эксперт</t>
  </si>
  <si>
    <t>5000х1000 мм</t>
  </si>
  <si>
    <t xml:space="preserve">1. Растяжка.
2. Туба (для намотки растяжки).
3. Комплект крепежей.
</t>
  </si>
  <si>
    <r>
      <t xml:space="preserve">1. Баннерная ткань,  440 г/кв.м 
2. Широкоформатная печать, 720 dpi.
3. Проклейка и люверсовка по периметру.
4. Люверсы минимального размера - диаметр - 12 мм, шаг установки - 200 мм.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обязательное наличие сертификата горючести - Группа горючести Г1.
</t>
    </r>
  </si>
  <si>
    <t>Туба передается под акт для возможности последующего использования.</t>
  </si>
  <si>
    <t xml:space="preserve">Баннерная ткань проваривается по периметру  - края подгибаются на 50 мм, загибы проклеиваются с помощью Cosmofen CA-12 (холодная сварка) или сварки. Клей наносится капельным способом или тонкой полосой.
Далее выволняется люверсовка.
Для сохранения визуальной привлекательности растяжка предварительно наматывается на тубу при транспортировке.
</t>
  </si>
  <si>
    <t>ТЗ-361/22</t>
  </si>
  <si>
    <t xml:space="preserve">1. Наименование для кодировки РИМ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</si>
</sst>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6" fillId="0" borderId="0"/>
  </cellStyleXfs>
  <cellXfs count="82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8" fillId="2" borderId="12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1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8" fillId="0" borderId="12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6" fillId="2" borderId="6" xfId="0" applyFont="1" applyFill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vertical="top" wrapText="1"/>
    </xf>
    <xf numFmtId="0" fontId="15" fillId="0" borderId="15" xfId="0" applyFont="1" applyBorder="1" applyAlignment="1">
      <alignment vertical="center" wrapText="1"/>
    </xf>
    <xf numFmtId="0" fontId="8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7" fillId="2" borderId="6" xfId="0" applyFont="1" applyFill="1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6" fillId="2" borderId="13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 readingOrder="1"/>
    </xf>
    <xf numFmtId="14" fontId="4" fillId="0" borderId="1" xfId="0" applyNumberFormat="1" applyFont="1" applyBorder="1" applyAlignment="1">
      <alignment horizontal="left" vertical="top"/>
    </xf>
    <xf numFmtId="0" fontId="14" fillId="0" borderId="0" xfId="3" applyFont="1" applyAlignment="1">
      <alignment vertical="center" wrapText="1"/>
    </xf>
    <xf numFmtId="0" fontId="8" fillId="2" borderId="16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8" fillId="3" borderId="7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0" fontId="8" fillId="2" borderId="7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left" vertical="top" wrapText="1"/>
    </xf>
    <xf numFmtId="0" fontId="2" fillId="0" borderId="9" xfId="2" applyBorder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7" fillId="0" borderId="14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/>
    </xf>
    <xf numFmtId="0" fontId="3" fillId="2" borderId="19" xfId="0" applyFont="1" applyFill="1" applyBorder="1" applyAlignment="1">
      <alignment horizontal="left" vertical="top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7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</xdr:colOff>
      <xdr:row>5</xdr:row>
      <xdr:rowOff>53341</xdr:rowOff>
    </xdr:from>
    <xdr:to>
      <xdr:col>1</xdr:col>
      <xdr:colOff>4581325</xdr:colOff>
      <xdr:row>5</xdr:row>
      <xdr:rowOff>960121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836CCED-D284-4423-9A83-89064442E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0" y="982981"/>
          <a:ext cx="4520365" cy="906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B13" sqref="B13"/>
    </sheetView>
  </sheetViews>
  <sheetFormatPr defaultColWidth="9.140625" defaultRowHeight="15" x14ac:dyDescent="0.25"/>
  <cols>
    <col min="1" max="1" width="38" style="4" customWidth="1"/>
    <col min="2" max="2" width="43.42578125" style="4" customWidth="1"/>
    <col min="3" max="3" width="55.140625" style="4" customWidth="1"/>
    <col min="4" max="4" width="9.140625" style="4"/>
    <col min="5" max="5" width="0" style="4" hidden="1" customWidth="1"/>
    <col min="6" max="16384" width="9.140625" style="4"/>
  </cols>
  <sheetData>
    <row r="1" spans="1:5" ht="18.75" x14ac:dyDescent="0.25">
      <c r="A1" s="2" t="s">
        <v>3</v>
      </c>
      <c r="B1" s="3"/>
    </row>
    <row r="2" spans="1:5" x14ac:dyDescent="0.25">
      <c r="A2" s="5" t="s">
        <v>32</v>
      </c>
      <c r="B2" s="53" t="s">
        <v>84</v>
      </c>
      <c r="E2" s="4" t="s">
        <v>33</v>
      </c>
    </row>
    <row r="3" spans="1:5" x14ac:dyDescent="0.25">
      <c r="A3" s="5" t="s">
        <v>31</v>
      </c>
      <c r="B3" s="6" t="s">
        <v>62</v>
      </c>
      <c r="E3" s="4" t="s">
        <v>25</v>
      </c>
    </row>
    <row r="4" spans="1:5" x14ac:dyDescent="0.25">
      <c r="A4" s="5" t="s">
        <v>21</v>
      </c>
      <c r="B4" s="54">
        <v>44851</v>
      </c>
    </row>
    <row r="5" spans="1:5" x14ac:dyDescent="0.25">
      <c r="A5" s="5" t="s">
        <v>22</v>
      </c>
      <c r="B5" s="6" t="s">
        <v>46</v>
      </c>
    </row>
    <row r="6" spans="1:5" x14ac:dyDescent="0.25">
      <c r="A6" s="5" t="s">
        <v>6</v>
      </c>
      <c r="B6" s="7" t="s">
        <v>71</v>
      </c>
    </row>
    <row r="7" spans="1:5" x14ac:dyDescent="0.25">
      <c r="A7" s="5" t="s">
        <v>23</v>
      </c>
      <c r="B7" s="7" t="s">
        <v>31</v>
      </c>
    </row>
    <row r="8" spans="1:5" x14ac:dyDescent="0.25">
      <c r="A8" s="5" t="s">
        <v>24</v>
      </c>
      <c r="B8" s="7" t="s">
        <v>25</v>
      </c>
    </row>
    <row r="9" spans="1:5" x14ac:dyDescent="0.25">
      <c r="A9" s="5" t="s">
        <v>26</v>
      </c>
      <c r="B9" s="7" t="s">
        <v>47</v>
      </c>
    </row>
    <row r="12" spans="1:5" ht="15.75" thickBot="1" x14ac:dyDescent="0.3">
      <c r="A12" s="40" t="s">
        <v>13</v>
      </c>
      <c r="B12" s="32"/>
      <c r="C12" s="55" t="s">
        <v>72</v>
      </c>
    </row>
    <row r="13" spans="1:5" x14ac:dyDescent="0.25">
      <c r="A13" s="42"/>
      <c r="B13" s="33"/>
      <c r="C13" s="41" t="s">
        <v>78</v>
      </c>
    </row>
    <row r="14" spans="1:5" x14ac:dyDescent="0.25">
      <c r="A14" s="42"/>
      <c r="B14" s="33"/>
      <c r="C14" s="41" t="s">
        <v>27</v>
      </c>
    </row>
    <row r="15" spans="1:5" x14ac:dyDescent="0.25">
      <c r="A15" s="43"/>
      <c r="B15" s="34"/>
      <c r="C15" s="41" t="s">
        <v>28</v>
      </c>
    </row>
    <row r="16" spans="1:5" x14ac:dyDescent="0.25">
      <c r="A16" s="44"/>
      <c r="B16" s="35"/>
      <c r="C16" s="34"/>
    </row>
    <row r="17" spans="1:3" ht="25.5" x14ac:dyDescent="0.25">
      <c r="A17" s="44"/>
      <c r="B17" s="35"/>
      <c r="C17" s="41" t="s">
        <v>29</v>
      </c>
    </row>
    <row r="18" spans="1:3" x14ac:dyDescent="0.25">
      <c r="A18" s="44"/>
      <c r="B18" s="35"/>
      <c r="C18" s="34"/>
    </row>
    <row r="19" spans="1:3" ht="15.75" thickBot="1" x14ac:dyDescent="0.3">
      <c r="A19" s="40" t="s">
        <v>14</v>
      </c>
      <c r="B19" s="32"/>
      <c r="C19" s="41" t="s">
        <v>75</v>
      </c>
    </row>
    <row r="20" spans="1:3" x14ac:dyDescent="0.25">
      <c r="A20" s="43"/>
      <c r="B20" s="35"/>
      <c r="C20" s="41" t="s">
        <v>76</v>
      </c>
    </row>
    <row r="21" spans="1:3" x14ac:dyDescent="0.25">
      <c r="A21" s="44"/>
      <c r="B21" s="35"/>
      <c r="C21" s="34"/>
    </row>
    <row r="22" spans="1:3" x14ac:dyDescent="0.25">
      <c r="A22" s="44"/>
      <c r="B22" s="35"/>
      <c r="C22" s="41" t="s">
        <v>77</v>
      </c>
    </row>
    <row r="23" spans="1:3" x14ac:dyDescent="0.25">
      <c r="A23" s="44"/>
      <c r="B23" s="35"/>
      <c r="C23" s="34"/>
    </row>
    <row r="24" spans="1:3" ht="15.75" thickBot="1" x14ac:dyDescent="0.3">
      <c r="A24" s="45" t="s">
        <v>14</v>
      </c>
      <c r="B24" s="32"/>
      <c r="C24" s="41" t="s">
        <v>48</v>
      </c>
    </row>
    <row r="25" spans="1:3" x14ac:dyDescent="0.25">
      <c r="A25" s="46"/>
      <c r="B25" s="35"/>
      <c r="C25" s="41" t="s">
        <v>49</v>
      </c>
    </row>
    <row r="26" spans="1:3" x14ac:dyDescent="0.25">
      <c r="A26" s="47"/>
      <c r="B26" s="35"/>
      <c r="C26" s="41"/>
    </row>
    <row r="27" spans="1:3" x14ac:dyDescent="0.25">
      <c r="A27" s="47"/>
      <c r="B27" s="35"/>
      <c r="C27" s="41" t="s">
        <v>50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zoomScaleNormal="100" workbookViewId="0">
      <selection activeCell="A22" sqref="A22"/>
    </sheetView>
  </sheetViews>
  <sheetFormatPr defaultColWidth="9.140625" defaultRowHeight="15" x14ac:dyDescent="0.25"/>
  <cols>
    <col min="1" max="1" width="38" style="22" customWidth="1"/>
    <col min="2" max="2" width="107.5703125" style="22" customWidth="1"/>
    <col min="3" max="3" width="57.5703125" style="22" customWidth="1"/>
    <col min="4" max="4" width="25.7109375" style="22" customWidth="1"/>
    <col min="5" max="5" width="24.85546875" style="22" customWidth="1"/>
    <col min="6" max="6" width="26.7109375" style="22" customWidth="1"/>
    <col min="7" max="7" width="16.85546875" style="22" customWidth="1"/>
    <col min="8" max="8" width="25.7109375" style="22" customWidth="1"/>
    <col min="9" max="9" width="21.28515625" style="22" customWidth="1"/>
    <col min="10" max="10" width="11.140625" style="22" customWidth="1"/>
    <col min="11" max="16384" width="9.140625" style="22"/>
  </cols>
  <sheetData>
    <row r="1" spans="1:2" x14ac:dyDescent="0.25">
      <c r="A1" s="23" t="s">
        <v>34</v>
      </c>
      <c r="B1" s="8"/>
    </row>
    <row r="2" spans="1:2" x14ac:dyDescent="0.25">
      <c r="A2" s="16" t="str">
        <f>Шифр!$B$2</f>
        <v>ТЗ-361/22</v>
      </c>
      <c r="B2" s="8"/>
    </row>
    <row r="3" spans="1:2" ht="15.75" thickBot="1" x14ac:dyDescent="0.3">
      <c r="A3" s="8"/>
      <c r="B3" s="8"/>
    </row>
    <row r="4" spans="1:2" ht="15.75" customHeight="1" x14ac:dyDescent="0.25">
      <c r="A4" s="24" t="s">
        <v>7</v>
      </c>
      <c r="B4" s="65" t="s">
        <v>62</v>
      </c>
    </row>
    <row r="5" spans="1:2" ht="15.75" customHeight="1" x14ac:dyDescent="0.25">
      <c r="A5" s="36" t="s">
        <v>8</v>
      </c>
      <c r="B5" s="66"/>
    </row>
    <row r="6" spans="1:2" ht="82.15" customHeight="1" x14ac:dyDescent="0.25">
      <c r="A6" s="36" t="s">
        <v>0</v>
      </c>
      <c r="B6" s="61"/>
    </row>
    <row r="7" spans="1:2" ht="28.5" x14ac:dyDescent="0.25">
      <c r="A7" s="25" t="s">
        <v>35</v>
      </c>
      <c r="B7" s="61" t="s">
        <v>79</v>
      </c>
    </row>
    <row r="8" spans="1:2" ht="28.5" x14ac:dyDescent="0.25">
      <c r="A8" s="25" t="s">
        <v>63</v>
      </c>
      <c r="B8" s="61" t="s">
        <v>58</v>
      </c>
    </row>
    <row r="9" spans="1:2" ht="18" customHeight="1" x14ac:dyDescent="0.25">
      <c r="A9" s="73" t="s">
        <v>61</v>
      </c>
      <c r="B9" s="61" t="s">
        <v>67</v>
      </c>
    </row>
    <row r="10" spans="1:2" ht="52.15" customHeight="1" x14ac:dyDescent="0.25">
      <c r="A10" s="36" t="s">
        <v>30</v>
      </c>
      <c r="B10" s="61" t="s">
        <v>80</v>
      </c>
    </row>
    <row r="11" spans="1:2" x14ac:dyDescent="0.25">
      <c r="A11" s="74" t="s">
        <v>1</v>
      </c>
      <c r="B11" s="61" t="s">
        <v>66</v>
      </c>
    </row>
    <row r="12" spans="1:2" x14ac:dyDescent="0.25">
      <c r="A12" s="75"/>
      <c r="B12" s="61" t="s">
        <v>59</v>
      </c>
    </row>
    <row r="13" spans="1:2" ht="15.75" thickBot="1" x14ac:dyDescent="0.3">
      <c r="A13" s="27" t="s">
        <v>51</v>
      </c>
      <c r="B13" s="63" t="s">
        <v>52</v>
      </c>
    </row>
    <row r="14" spans="1:2" ht="15.75" thickBot="1" x14ac:dyDescent="0.3"/>
    <row r="15" spans="1:2" x14ac:dyDescent="0.25">
      <c r="A15" s="28"/>
      <c r="B15" s="64" t="s">
        <v>37</v>
      </c>
    </row>
    <row r="16" spans="1:2" x14ac:dyDescent="0.25">
      <c r="A16" s="56"/>
      <c r="B16" s="58" t="s">
        <v>73</v>
      </c>
    </row>
    <row r="17" spans="1:2" ht="105.6" customHeight="1" x14ac:dyDescent="0.25">
      <c r="A17" s="29" t="s">
        <v>62</v>
      </c>
      <c r="B17" s="59" t="s">
        <v>81</v>
      </c>
    </row>
    <row r="18" spans="1:2" ht="36" customHeight="1" x14ac:dyDescent="0.25">
      <c r="A18" s="29" t="s">
        <v>64</v>
      </c>
      <c r="B18" s="59" t="s">
        <v>65</v>
      </c>
    </row>
    <row r="19" spans="1:2" x14ac:dyDescent="0.25">
      <c r="A19" s="50"/>
      <c r="B19" s="62" t="s">
        <v>53</v>
      </c>
    </row>
    <row r="20" spans="1:2" ht="87.6" customHeight="1" x14ac:dyDescent="0.25">
      <c r="A20" s="51" t="s">
        <v>54</v>
      </c>
      <c r="B20" s="60" t="s">
        <v>83</v>
      </c>
    </row>
    <row r="21" spans="1:2" x14ac:dyDescent="0.25">
      <c r="A21" s="26"/>
      <c r="B21" s="62" t="s">
        <v>56</v>
      </c>
    </row>
    <row r="22" spans="1:2" ht="243" customHeight="1" x14ac:dyDescent="0.25">
      <c r="A22" s="48" t="s">
        <v>55</v>
      </c>
      <c r="B22" s="71" t="s">
        <v>70</v>
      </c>
    </row>
    <row r="23" spans="1:2" x14ac:dyDescent="0.25">
      <c r="A23" s="30"/>
      <c r="B23" s="62" t="s">
        <v>38</v>
      </c>
    </row>
    <row r="24" spans="1:2" x14ac:dyDescent="0.25">
      <c r="A24" s="37" t="s">
        <v>40</v>
      </c>
      <c r="B24" s="71" t="s">
        <v>60</v>
      </c>
    </row>
    <row r="25" spans="1:2" x14ac:dyDescent="0.25">
      <c r="A25" s="30"/>
      <c r="B25" s="62" t="s">
        <v>39</v>
      </c>
    </row>
    <row r="26" spans="1:2" ht="27.6" customHeight="1" x14ac:dyDescent="0.25">
      <c r="A26" s="29" t="s">
        <v>41</v>
      </c>
      <c r="B26" s="61" t="s">
        <v>82</v>
      </c>
    </row>
    <row r="27" spans="1:2" ht="15.75" thickBot="1" x14ac:dyDescent="0.3">
      <c r="A27" s="38" t="s">
        <v>42</v>
      </c>
      <c r="B27" s="63" t="s">
        <v>43</v>
      </c>
    </row>
    <row r="29" spans="1:2" ht="15.75" thickBot="1" x14ac:dyDescent="0.3"/>
    <row r="30" spans="1:2" ht="31.5" x14ac:dyDescent="0.25">
      <c r="A30" s="31" t="s">
        <v>17</v>
      </c>
      <c r="B30" s="69" t="s">
        <v>57</v>
      </c>
    </row>
    <row r="31" spans="1:2" ht="15.75" x14ac:dyDescent="0.25">
      <c r="A31" s="39" t="s">
        <v>18</v>
      </c>
      <c r="B31" s="70" t="s">
        <v>20</v>
      </c>
    </row>
    <row r="32" spans="1:2" ht="15" customHeight="1" x14ac:dyDescent="0.25">
      <c r="A32" s="52" t="s">
        <v>44</v>
      </c>
      <c r="B32" s="76" t="s">
        <v>68</v>
      </c>
    </row>
    <row r="33" spans="1:2" ht="15" customHeight="1" x14ac:dyDescent="0.25">
      <c r="A33" s="39" t="s">
        <v>69</v>
      </c>
      <c r="B33" s="77"/>
    </row>
    <row r="34" spans="1:2" ht="18" customHeight="1" x14ac:dyDescent="0.25">
      <c r="A34" s="39" t="s">
        <v>45</v>
      </c>
      <c r="B34" s="78"/>
    </row>
    <row r="35" spans="1:2" ht="27.6" customHeight="1" thickBot="1" x14ac:dyDescent="0.3">
      <c r="A35" s="67" t="s">
        <v>19</v>
      </c>
      <c r="B35" s="68" t="s">
        <v>85</v>
      </c>
    </row>
    <row r="36" spans="1:2" x14ac:dyDescent="0.25">
      <c r="A36" s="8"/>
      <c r="B36" s="3"/>
    </row>
  </sheetData>
  <mergeCells count="2">
    <mergeCell ref="A11:A12"/>
    <mergeCell ref="B32:B34"/>
  </mergeCells>
  <hyperlinks>
    <hyperlink ref="B35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F17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12.7109375" style="4" customWidth="1"/>
    <col min="2" max="2" width="58" style="4" customWidth="1"/>
    <col min="3" max="3" width="43.42578125" style="18" customWidth="1"/>
    <col min="4" max="4" width="19.5703125" style="4" customWidth="1"/>
    <col min="5" max="5" width="40.7109375" style="10" customWidth="1"/>
    <col min="6" max="6" width="15.5703125" style="10" customWidth="1"/>
    <col min="7" max="16384" width="9.140625" style="4"/>
  </cols>
  <sheetData>
    <row r="2" spans="1:6" x14ac:dyDescent="0.25">
      <c r="B2" s="9" t="s">
        <v>15</v>
      </c>
      <c r="C2" s="9" t="s">
        <v>16</v>
      </c>
    </row>
    <row r="3" spans="1:6" x14ac:dyDescent="0.25">
      <c r="B3" s="11">
        <v>2</v>
      </c>
      <c r="C3" s="1" t="str">
        <f>Шифр!$B$2</f>
        <v>ТЗ-361/22</v>
      </c>
    </row>
    <row r="4" spans="1:6" x14ac:dyDescent="0.25">
      <c r="C4" s="13"/>
    </row>
    <row r="5" spans="1:6" ht="15" customHeight="1" x14ac:dyDescent="0.25">
      <c r="A5" s="12" t="s">
        <v>11</v>
      </c>
      <c r="B5" s="14" t="s">
        <v>4</v>
      </c>
      <c r="C5" s="15" t="s">
        <v>10</v>
      </c>
    </row>
    <row r="6" spans="1:6" x14ac:dyDescent="0.25">
      <c r="A6" s="49">
        <v>1</v>
      </c>
      <c r="B6" s="57" t="str">
        <f>CONCATENATE($C$11," ",$C$14," ",$C$13," ",$C$10)</f>
        <v>Растяжка 5000х1000 мм баннер.ткань+широк.печать МФ</v>
      </c>
      <c r="C6" s="16">
        <f t="shared" ref="C6:C7" si="0">LEN(B6)</f>
        <v>50</v>
      </c>
      <c r="E6" s="4"/>
      <c r="F6" s="4"/>
    </row>
    <row r="7" spans="1:6" ht="21" customHeight="1" x14ac:dyDescent="0.25">
      <c r="A7" s="49">
        <v>2</v>
      </c>
      <c r="B7" s="57" t="str">
        <f>CONCATENATE($C$11," ",$C$13," ",$C$17," ",$C$10)</f>
        <v>Растяжка баннер.ткань+широк.печать кв.м. МФ</v>
      </c>
      <c r="C7" s="16">
        <f t="shared" si="0"/>
        <v>43</v>
      </c>
      <c r="E7" s="4"/>
      <c r="F7" s="4"/>
    </row>
    <row r="8" spans="1:6" x14ac:dyDescent="0.25">
      <c r="B8" s="17"/>
    </row>
    <row r="9" spans="1:6" x14ac:dyDescent="0.25">
      <c r="B9" s="19" t="s">
        <v>12</v>
      </c>
      <c r="C9" s="1" t="str">
        <f>Шифр!$B$2</f>
        <v>ТЗ-361/22</v>
      </c>
    </row>
    <row r="10" spans="1:6" x14ac:dyDescent="0.25">
      <c r="B10" s="20" t="s">
        <v>6</v>
      </c>
      <c r="C10" s="21" t="s">
        <v>74</v>
      </c>
    </row>
    <row r="11" spans="1:6" x14ac:dyDescent="0.25">
      <c r="B11" s="20" t="s">
        <v>2</v>
      </c>
      <c r="C11" s="21" t="str">
        <f>ТЗ!$B$4</f>
        <v>Растяжка</v>
      </c>
    </row>
    <row r="12" spans="1:6" x14ac:dyDescent="0.25">
      <c r="B12" s="20" t="s">
        <v>9</v>
      </c>
      <c r="C12" s="21">
        <f>ТЗ!$B$5</f>
        <v>0</v>
      </c>
    </row>
    <row r="13" spans="1:6" x14ac:dyDescent="0.25">
      <c r="B13" s="72" t="s">
        <v>36</v>
      </c>
      <c r="C13" s="16" t="str">
        <f>ТЗ!$B$9</f>
        <v>баннер.ткань+широк.печать</v>
      </c>
    </row>
    <row r="14" spans="1:6" x14ac:dyDescent="0.25">
      <c r="B14" s="80" t="s">
        <v>5</v>
      </c>
      <c r="C14" s="21" t="str">
        <f>ТЗ!$B$7</f>
        <v>5000х1000 мм</v>
      </c>
    </row>
    <row r="15" spans="1:6" x14ac:dyDescent="0.25">
      <c r="B15" s="81"/>
      <c r="C15" s="21" t="str">
        <f>ТЗ!B8</f>
        <v>индивидуальный</v>
      </c>
    </row>
    <row r="16" spans="1:6" x14ac:dyDescent="0.25">
      <c r="B16" s="79" t="s">
        <v>1</v>
      </c>
      <c r="C16" s="21" t="str">
        <f>ТЗ!$B$11</f>
        <v>шт</v>
      </c>
    </row>
    <row r="17" spans="2:3" x14ac:dyDescent="0.25">
      <c r="B17" s="79"/>
      <c r="C17" s="21" t="str">
        <f>ТЗ!$B$12</f>
        <v>кв.м.</v>
      </c>
    </row>
  </sheetData>
  <mergeCells count="2">
    <mergeCell ref="B16:B17"/>
    <mergeCell ref="B14:B1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2023-08-14T08:20:54Z</dcterms:modified>
</cp:coreProperties>
</file>